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F14" i="1" l="1"/>
  <c r="I10" i="1" l="1"/>
  <c r="I14" i="1" s="1"/>
  <c r="I15" i="1" l="1"/>
</calcChain>
</file>

<file path=xl/sharedStrings.xml><?xml version="1.0" encoding="utf-8"?>
<sst xmlns="http://schemas.openxmlformats.org/spreadsheetml/2006/main" count="41" uniqueCount="32">
  <si>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</si>
  <si>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</si>
  <si>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</si>
  <si>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</si>
  <si>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</si>
  <si>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</si>
  <si>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</si>
  <si>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</si>
  <si>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</si>
  <si>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</si>
  <si>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</si>
  <si>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</si>
  <si>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</si>
  <si>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</si>
  <si>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</si>
  <si>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</si>
  <si>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</si>
  <si>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</si>
  <si>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</si>
  <si>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</si>
  <si>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</si>
  <si>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</si>
  <si>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</si>
  <si>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</si>
  <si>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бесшовная холоднодеформированная ф40,ф48."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</si>
  <si>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НВЛ-2020/135</t>
    </r>
  </si>
  <si>
    <t>1145179</t>
  </si>
  <si>
    <t>Труба стальная бесшовная холоднодеформированная 48Х7 В ст09Г2С</t>
  </si>
  <si>
    <t>1295828</t>
  </si>
  <si>
    <t>Труба стальная бесшовная холоднодеформированная 48Х4 В ст09Г2С</t>
  </si>
  <si>
    <t>1384339</t>
  </si>
  <si>
    <t>Труба бесшовная холоднодеформированная из коррозионно-стойкой стали 40х1,5-12Х18Н10Т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</si>
</sst>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3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0.14899999999999999</v>
      </c>
      <c r="G10" s="46">
        <v>63607.622699999993</v>
      </c>
      <c r="H10" s="45">
        <v>39893</v>
      </c>
      <c r="I10" s="49">
        <f>G10*F10</f>
        <v>9477.5357822999977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22</v>
      </c>
      <c r="F11" s="43">
        <v>2.5049999999999999</v>
      </c>
      <c r="G11" s="46">
        <v>43479.496854999998</v>
      </c>
      <c r="H11" s="45">
        <v>39953</v>
      </c>
      <c r="I11" s="49">
        <f t="shared" ref="I11:I13" si="0">G11*F11</f>
        <v>108916.13962177499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28</v>
      </c>
      <c r="D12" s="41" t="s">
        <v>29</v>
      </c>
      <c r="E12" s="42" t="s">
        <v>22</v>
      </c>
      <c r="F12" s="43">
        <v>1.0999999999999999E-2</v>
      </c>
      <c r="G12" s="46">
        <v>66729.649999999994</v>
      </c>
      <c r="H12" s="45">
        <v>40787</v>
      </c>
      <c r="I12" s="49">
        <f t="shared" si="0"/>
        <v>734.02614999999992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22</v>
      </c>
      <c r="F13" s="43">
        <v>0.16500000000000001</v>
      </c>
      <c r="G13" s="46">
        <v>375986.67512119998</v>
      </c>
      <c r="H13" s="45">
        <v>40969</v>
      </c>
      <c r="I13" s="49">
        <f t="shared" si="0"/>
        <v>62037.801394998001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7" t="s">
        <v>7</v>
      </c>
      <c r="B14" s="67"/>
      <c r="C14" s="67"/>
      <c r="D14" s="67"/>
      <c r="E14" s="25"/>
      <c r="F14" s="26">
        <f>SUM(F10:F13)</f>
        <v>2.83</v>
      </c>
      <c r="G14" s="27"/>
      <c r="H14" s="35"/>
      <c r="I14" s="39">
        <f>SUM(I10:I13)</f>
        <v>181165.50294907298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217398.60353888758</v>
      </c>
      <c r="J15" s="4" t="s">
        <v>17</v>
      </c>
    </row>
    <row r="16" spans="1:16361" s="4" customFormat="1" ht="90" customHeight="1" x14ac:dyDescent="0.25">
      <c r="A16" s="68" t="s">
        <v>8</v>
      </c>
      <c r="B16" s="69"/>
      <c r="C16" s="69"/>
      <c r="D16" s="70"/>
      <c r="E16" s="71" t="s">
        <v>9</v>
      </c>
      <c r="F16" s="71"/>
      <c r="G16" s="71"/>
      <c r="H16" s="71"/>
      <c r="I16" s="50"/>
    </row>
    <row r="17" spans="1:9" s="4" customFormat="1" ht="15.75" x14ac:dyDescent="0.25">
      <c r="A17" s="64" t="s">
        <v>10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18" spans="1:9" s="4" customFormat="1" ht="15.75" x14ac:dyDescent="0.25">
      <c r="A18" s="64" t="s">
        <v>15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22" spans="1:9" s="18" customFormat="1" ht="57.75" customHeight="1" x14ac:dyDescent="0.2">
      <c r="A22" s="55" t="s">
        <v>23</v>
      </c>
      <c r="B22" s="55"/>
      <c r="C22" s="55"/>
      <c r="D22" s="55"/>
      <c r="E22" s="53"/>
      <c r="F22" s="53"/>
      <c r="G22" s="72" t="s">
        <v>19</v>
      </c>
      <c r="H22" s="72"/>
      <c r="I22" s="54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2020-01-27T09:27:54Z</dcterms:modified>
</cp:coreProperties>
</file>